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8364AA3-BB40-4827-A4AE-B1166359205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55" i="7" l="1"/>
  <c r="D55" i="19"/>
  <c r="D54" i="7" s="1"/>
  <c r="C10" i="21"/>
  <c r="E17" i="12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7" i="12"/>
  <c r="O13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9" i="12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77" i="7" l="1"/>
  <c r="F59" i="18"/>
  <c r="D26" i="19"/>
  <c r="D28" i="7" s="1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3" i="7"/>
  <c r="D51" i="7"/>
  <c r="D50" i="7"/>
  <c r="D49" i="7"/>
  <c r="D48" i="7"/>
  <c r="A77" i="19" l="1"/>
  <c r="A78" i="19" s="1"/>
  <c r="A75" i="19"/>
  <c r="D47" i="7"/>
  <c r="D39" i="7"/>
  <c r="D52" i="7" l="1"/>
  <c r="D30" i="19" l="1"/>
  <c r="D29" i="19" l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9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<sst xmlns="http://schemas.openxmlformats.org/spreadsheetml/2006/main" count="770" uniqueCount="303">
  <si>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</si>
  <si>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</si>
  <si>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</si>
  <si>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</si>
  <si>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</si>
  <si>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</si>
  <si>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</si>
  <si>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</si>
  <si>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</si>
  <si>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</si>
  <si>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</si>
  <si>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</si>
  <si>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</si>
  <si>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</si>
  <si>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</si>
  <si>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</si>
  <si>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</si>
  <si>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</si>
  <si>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</si>
  <si>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</si>
  <si>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</si>
  <si>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</si>
  <si>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</si>
  <si>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</si>
  <si>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</si>
  <si>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</si>
  <si>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</si>
  <si>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</si>
  <si>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</si>
  <si>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</si>
  <si>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</si>
  <si>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</si>
  <si>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</si>
  <si>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</si>
  <si>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</si>
  <si>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</si>
  <si>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</si>
  <si>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</si>
  <si>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</si>
  <si>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</si>
  <si>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</si>
  <si>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</si>
  <si>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</si>
  <si>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</si>
  <si>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</si>
  <si>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</si>
  <si>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</si>
  <si>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</si>
  <si>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</si>
  <si>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</si>
  <si>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</si>
  <si>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</si>
  <si>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</si>
  <si>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</si>
  <si>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</si>
  <si>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</si>
  <si>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</si>
  <si>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</si>
  <si>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</si>
  <si>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</si>
  <si>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</si>
  <si>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</si>
  <si>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</si>
  <si>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</si>
  <si>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</si>
  <si>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</si>
  <si>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</si>
  <si>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</si>
  <si>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</si>
  <si>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</si>
  <si>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</si>
  <si>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</si>
  <si>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</si>
  <si>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</si>
  <si>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</si>
  <si>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</si>
  <si>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</si>
  <si>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</si>
  <si>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</si>
  <si>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</si>
  <si>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</si>
  <si>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</si>
  <si>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</si>
  <si>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</si>
  <si>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</si>
  <si>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</si>
  <si>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</si>
  <si>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</si>
  <si>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</si>
  <si>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</si>
  <si>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</si>
  <si>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</si>
  <si>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</si>
  <si>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</si>
  <si>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</si>
  <si>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</si>
  <si>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</si>
  <si>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</si>
  <si>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</si>
  <si>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</si>
  <si>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</si>
  <si>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</si>
  <si>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</si>
  <si>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</si>
  <si>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</si>
  <si>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</si>
  <si>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</si>
  <si>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</si>
  <si>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</si>
  <si>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</si>
  <si>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</si>
  <si>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</si>
  <si>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</si>
  <si>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</si>
  <si>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</si>
  <si>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</si>
  <si>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</si>
  <si>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</si>
  <si>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</si>
  <si>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</si>
  <si>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</si>
  <si>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</si>
  <si>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</si>
  <si>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</si>
  <si>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</si>
  <si>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</si>
  <si>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</si>
  <si>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</si>
  <si>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</si>
  <si>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</si>
  <si>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</si>
  <si>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</si>
  <si>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</si>
  <si>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</si>
  <si>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</si>
  <si>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</si>
  <si>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</si>
  <si>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</si>
  <si>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</si>
  <si>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</si>
  <si>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</si>
  <si>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</si>
  <si>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</si>
  <si>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</si>
  <si>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</si>
  <si>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</si>
  <si>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</si>
  <si>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</si>
  <si>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</si>
  <si>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</si>
  <si>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</si>
  <si>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</si>
  <si>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</si>
  <si>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</si>
  <si>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</si>
  <si>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</si>
  <si>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</si>
  <si>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</si>
  <si>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</si>
  <si>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</si>
  <si>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</si>
  <si>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</si>
  <si>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</si>
  <si>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</si>
  <si>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</si>
  <si>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</si>
  <si>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</si>
  <si>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</si>
  <si>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</si>
  <si>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</si>
  <si>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</si>
  <si>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</si>
  <si>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</si>
  <si>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</si>
  <si>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</si>
  <si>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</si>
  <si>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</si>
  <si>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</si>
  <si>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</si>
  <si>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</si>
  <si>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</si>
  <si>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</si>
  <si>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</si>
  <si>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</si>
  <si>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</si>
  <si>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</si>
  <si>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</si>
  <si>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</si>
  <si>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</si>
  <si>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</si>
  <si>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</si>
  <si>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</si>
  <si>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</si>
  <si>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</si>
  <si>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</si>
  <si>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</si>
  <si>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</si>
  <si>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</si>
  <si>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</si>
  <si>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</si>
  <si>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</si>
  <si>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</si>
  <si>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</si>
  <si>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</si>
  <si>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</si>
  <si>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</si>
  <si>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</si>
  <si>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</si>
  <si>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</si>
  <si>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</si>
  <si>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</si>
  <si>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</si>
  <si>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</si>
  <si>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</si>
  <si>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</si>
  <si>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</si>
  <si>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</si>
  <si>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</si>
  <si>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</si>
  <si>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</si>
  <si>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</si>
  <si>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</si>
  <si>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</si>
  <si>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</si>
  <si>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</si>
  <si>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</si>
  <si>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</si>
  <si>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</si>
  <si>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</si>
  <si>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</si>
  <si>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</si>
  <si>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</si>
  <si>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</si>
  <si>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</si>
  <si>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</si>
  <si>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</si>
  <si>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</si>
  <si>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</si>
  <si>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</si>
  <si>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</si>
  <si>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</si>
  <si>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</si>
  <si>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</si>
  <si>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</si>
  <si>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</si>
  <si>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</si>
  <si>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</si>
  <si>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</si>
  <si>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</si>
  <si>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</si>
  <si>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</si>
  <si>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</si>
  <si>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</si>
  <si>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</si>
  <si>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</si>
  <si>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</si>
  <si>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</si>
  <si>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</si>
  <si>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</si>
  <si>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</si>
  <si>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</si>
  <si>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</si>
  <si>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</si>
  <si>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</si>
  <si>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</si>
  <si>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</si>
  <si>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</si>
  <si>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</si>
  <si>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</si>
  <si>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</si>
  <si>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</si>
  <si>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</si>
  <si>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</si>
  <si>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</si>
  <si>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</si>
  <si>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</si>
  <si>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</si>
  <si>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</si>
  <si>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</si>
  <si>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</si>
  <si>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</si>
  <si>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</si>
  <si>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</si>
  <si>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</si>
  <si>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</si>
  <si>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</si>
  <si>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</si>
  <si>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</si>
  <si>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</si>
  <si>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</si>
  <si>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</si>
  <si>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</si>
  <si>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</si>
  <si>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</si>
  <si>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</si>
  <si>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</si>
  <si>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հ․102 մսուր-մանկապարտեզ» ՀՈԱԿ-ի </t>
  </si>
  <si>
    <t>ՆՈՒՆԵ ՍԱՐԳՍՅԱՆ</t>
  </si>
  <si>
    <t>ՕՖԵԼՅԱ ՄԱՆԹԱՇՅԱՆ</t>
  </si>
  <si>
    <t>Մարտ 2020</t>
  </si>
  <si>
    <t>Դեկտեմբեր 2022</t>
  </si>
  <si>
    <t xml:space="preserve">այլ ծախսեր՝  212,9 նվիրատվություն կրակմարիչ </t>
  </si>
  <si>
    <t>Կրակմարիչներ,ուսուցողական գրքեր, պաստառներ,զարգացնող խաղեր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</si>
</sst>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4ACAAQQBNAAAAAAAAAAAAAAAAAAAAAAAAAAAAAAAAAAAAAAAAAAAAAAAAAAAAAAAAAAAAAAAAAAAAAAAAAAAAAAAAAAAAAAAAAAAAAAAAAAAAAAAAAAAAAAAAAAAAAADnBwwABAAcAAsAE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4NThaMCMGCSqGSIb3DQEJBDEWBBSIXymt8ngnLbWNEU5ct5AzSAvyQjArBgsqhkiG9w0BCRACDDEcMBowGDAWBBRE5xMFRVajmd/v2Zzf5CvSbEm8HjANBgkqhkiG9w0BAQEFAASCAQB5L6cWijxjbidhyejYcmX8Pdwvrm9SYlkADK3sNUKpzey9CNkWwpr6mXAaVKwObaFAkKl2EeCVTkw/SwPbuWQvZBzqJgJXhf1WwNgeUT8JcEGy73HVO/t3VrRaY8u8gvIK4UI4Ync70a3xG4/PT/0kIJV1cPMyVISFen9/Yyef50F2ZMSugtA129lpfA8Pq3Coc3MPnDSYYJ/VEdHJKtEm2B6fFzERdfgBlUfoJefhVAUwt+j2Q1XgtiWoUMM6dubl//vavzs4osGOqFJi67r9vEN/Dpd4ib1D5QPcOlSBAxNXK61q6UVnRV9YnIvQKlqJap4mxAuMg91y52+6tdq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5ACAAQQBNAAAAAAAAAAAAAAAAAAAAAAAAAAAAAAAAAAAAAAAAAAAAAAAAAAAAAAAAAAAAAAAAAAAAAAAAAAAAAAAAAAAAAAAAAAAAAAAAAAAAAAAAAAAAAAAAAAAAAADnBwwABAAcAAsAE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5MDJaMCMGCSqGSIb3DQEJBDEWBBR8t5pMLI1LkrB7QDnfJWMZ0pJNWDArBgsqhkiG9w0BCRACDDEcMBowGDAWBBRE5xMFRVajmd/v2Zzf5CvSbEm8HjANBgkqhkiG9w0BAQEFAASCAQBPRhLarEpyWgR6tgXUb1Ag7cVBQbGppTwlQjruSqcnjICyhU4wzUK6lsA3/xiDWblouQtEQEkxnkDVu+sAmjKn1bi92Zr3n/SqFldDOgI4s9duIeT+X4sAgzpeAFJb2TiHIRt3ysBzOECOv+Pa4ZBKTMmwZ5eeSiRxl3Ai0mp3P53o7olZ+lW0xYUfsBnaqj5+d8yrbTdRBVwVVa+Hv351A/58VyR2pzigjp/81MUn2FYOgxQM7V1AA9P3fgOxYR8fjBGgm8AmBgU/3T6mzT9t1uqwuDxTwSwTr4R3GQvEY0GS4iq9SMQh0eJw/Ic/Otajr9aIX8pEYox9cmNiSi8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89BB961-987C-A585-7809-92C5D38B5B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F66D4C7-84CB-9C34-5094-5A91C55AFD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60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193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193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296</v>
      </c>
      <c r="B14" s="499"/>
      <c r="C14" s="499"/>
      <c r="D14" s="499"/>
      <c r="E14" s="420"/>
    </row>
    <row r="15" spans="1:11" ht="18.75" customHeight="1">
      <c r="A15" s="500" t="s">
        <v>251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147</v>
      </c>
      <c r="C17" s="503"/>
      <c r="D17" s="330"/>
      <c r="E17" s="330"/>
    </row>
    <row r="18" spans="1:14" ht="18" customHeight="1">
      <c r="A18" s="117">
        <v>1</v>
      </c>
      <c r="B18" s="22" t="s">
        <v>119</v>
      </c>
      <c r="C18" s="22"/>
      <c r="D18" s="253">
        <v>48432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1070.0999999999999</v>
      </c>
      <c r="E22" s="251"/>
      <c r="F22" s="468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customHeight="1">
      <c r="A24" s="116">
        <v>3.1</v>
      </c>
      <c r="B24" s="20" t="s">
        <v>263</v>
      </c>
      <c r="C24" s="20"/>
      <c r="D24" s="252">
        <v>1070.0999999999999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8.3000000000000007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155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126</v>
      </c>
      <c r="C29" s="22"/>
      <c r="D29" s="253">
        <f>SUM(D30:D31)</f>
        <v>3772</v>
      </c>
      <c r="E29" s="253"/>
    </row>
    <row r="30" spans="1:14" s="3" customFormat="1" ht="17.25" customHeight="1">
      <c r="A30" s="116">
        <f>+A29+0.1</f>
        <v>6.1</v>
      </c>
      <c r="B30" s="20" t="s">
        <v>73</v>
      </c>
      <c r="C30" s="20"/>
      <c r="D30" s="265">
        <f>+D75</f>
        <v>3559.1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74</v>
      </c>
      <c r="C31" s="20"/>
      <c r="D31" s="252">
        <v>212.9</v>
      </c>
      <c r="E31" s="252"/>
      <c r="F31" s="57" t="s">
        <v>227</v>
      </c>
      <c r="G31" s="2"/>
      <c r="H31" s="2"/>
      <c r="I31" s="344" t="s">
        <v>302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53461.4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148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31685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5">
        <f>+Ashkhatavardz!C8+Ashkhatavardz!J7</f>
        <v>60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10530.2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3684.3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1113.2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218.4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43.6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131.6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588</v>
      </c>
      <c r="E53" s="251"/>
      <c r="F53" s="6" t="s">
        <v>224</v>
      </c>
      <c r="K53" s="304">
        <v>4</v>
      </c>
      <c r="L53" s="89" t="s">
        <v>201</v>
      </c>
      <c r="M53" s="306">
        <v>147</v>
      </c>
      <c r="N53" s="89" t="s">
        <v>202</v>
      </c>
      <c r="O53" s="305">
        <f>+K53*M53/12*2</f>
        <v>98</v>
      </c>
      <c r="P53" s="43" t="s">
        <v>223</v>
      </c>
      <c r="Q53" s="342">
        <v>490</v>
      </c>
      <c r="R53" s="7" t="s">
        <v>202</v>
      </c>
      <c r="S53" s="340">
        <f>+O53+Q53</f>
        <v>588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60</v>
      </c>
      <c r="E54" s="251"/>
    </row>
    <row r="55" spans="1:19" ht="18" customHeight="1">
      <c r="A55" s="117">
        <f t="shared" si="2"/>
        <v>11</v>
      </c>
      <c r="B55" s="21" t="s">
        <v>75</v>
      </c>
      <c r="C55" s="21"/>
      <c r="D55" s="251">
        <f>40+D31</f>
        <v>252.9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20</v>
      </c>
      <c r="E56" s="251"/>
    </row>
    <row r="57" spans="1:19" ht="18.75" customHeight="1">
      <c r="A57" s="117">
        <f t="shared" si="2"/>
        <v>13</v>
      </c>
      <c r="B57" s="21" t="s">
        <v>121</v>
      </c>
      <c r="C57" s="21"/>
      <c r="D57" s="251">
        <v>30</v>
      </c>
      <c r="E57" s="251"/>
    </row>
    <row r="58" spans="1:19" ht="18" customHeight="1">
      <c r="A58" s="117">
        <f t="shared" si="2"/>
        <v>14</v>
      </c>
      <c r="B58" s="21" t="s">
        <v>122</v>
      </c>
      <c r="C58" s="21"/>
      <c r="D58" s="251">
        <v>63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35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227.1</v>
      </c>
      <c r="E60" s="251"/>
    </row>
    <row r="61" spans="1:19" ht="18.75" customHeight="1">
      <c r="A61" s="117">
        <f t="shared" si="2"/>
        <v>17</v>
      </c>
      <c r="B61" s="21" t="s">
        <v>68</v>
      </c>
      <c r="C61" s="21"/>
      <c r="D61" s="251">
        <v>960</v>
      </c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19</v>
      </c>
      <c r="B64" s="21" t="s">
        <v>76</v>
      </c>
      <c r="C64" s="21"/>
      <c r="D64" s="251">
        <v>25</v>
      </c>
      <c r="E64" s="251"/>
    </row>
    <row r="65" spans="1:14" ht="18.75" customHeight="1">
      <c r="A65" s="117">
        <f t="shared" si="2"/>
        <v>20</v>
      </c>
      <c r="B65" s="21" t="s">
        <v>77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22</v>
      </c>
      <c r="B67" s="21" t="s">
        <v>123</v>
      </c>
      <c r="C67" s="21"/>
      <c r="D67" s="251"/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65</v>
      </c>
      <c r="C69" s="21"/>
      <c r="D69" s="251">
        <v>24</v>
      </c>
      <c r="E69" s="251"/>
    </row>
    <row r="70" spans="1:14" ht="18.75" hidden="1" customHeight="1">
      <c r="A70" s="117">
        <f t="shared" si="2"/>
        <v>23</v>
      </c>
      <c r="B70" s="21" t="s">
        <v>78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124</v>
      </c>
    </row>
    <row r="74" spans="1:14" ht="18.75" customHeight="1">
      <c r="A74" s="117">
        <v>23</v>
      </c>
      <c r="B74" s="21" t="s">
        <v>28</v>
      </c>
      <c r="C74" s="21"/>
      <c r="D74" s="251">
        <v>3559.1</v>
      </c>
      <c r="E74" s="251"/>
    </row>
    <row r="75" spans="1:14" s="3" customFormat="1" ht="18.75" customHeight="1">
      <c r="A75" s="161">
        <f>+A74+0.1</f>
        <v>23.1</v>
      </c>
      <c r="B75" s="20" t="s">
        <v>79</v>
      </c>
      <c r="C75" s="20"/>
      <c r="D75" s="252">
        <v>3559.1</v>
      </c>
      <c r="E75" s="251"/>
      <c r="F75" s="19" t="s">
        <v>301</v>
      </c>
      <c r="G75" s="2"/>
      <c r="H75" s="2"/>
      <c r="I75" s="2"/>
      <c r="J75" s="2"/>
      <c r="K75" s="2"/>
      <c r="L75" s="2"/>
      <c r="M75" s="2"/>
      <c r="N75" s="2"/>
    </row>
    <row r="76" spans="1:14" s="3" customFormat="1" ht="18.75" hidden="1" customHeight="1">
      <c r="A76" s="161"/>
      <c r="B76" s="20"/>
      <c r="C76" s="20"/>
      <c r="D76" s="251"/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+A74+1</f>
        <v>24</v>
      </c>
      <c r="B77" s="21" t="s">
        <v>80</v>
      </c>
      <c r="C77" s="21"/>
      <c r="D77" s="251"/>
      <c r="E77" s="251"/>
    </row>
    <row r="78" spans="1:14" s="17" customFormat="1" ht="20.25" hidden="1" customHeight="1">
      <c r="A78" s="117">
        <f>+A77+1</f>
        <v>25</v>
      </c>
      <c r="B78" s="21" t="s">
        <v>69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7" t="s">
        <v>32</v>
      </c>
      <c r="C79" s="497"/>
      <c r="D79" s="313">
        <f>SUM(D38,D42:D48,D52:D74,D77:D78)</f>
        <v>53461.399999999994</v>
      </c>
      <c r="E79" s="467" t="s">
        <v>249</v>
      </c>
      <c r="F79" s="310">
        <f>+D35-D79</f>
        <v>0</v>
      </c>
    </row>
    <row r="80" spans="1:14" ht="37.5" customHeight="1">
      <c r="B80" s="55"/>
      <c r="C80" s="8"/>
    </row>
    <row r="81" spans="2:15" ht="26.25" hidden="1" customHeight="1">
      <c r="B81" s="9" t="s">
        <v>2</v>
      </c>
      <c r="C81" s="316" t="s">
        <v>297</v>
      </c>
      <c r="D81" s="16"/>
      <c r="E81" s="16"/>
    </row>
    <row r="82" spans="2:15" ht="12.75" hidden="1" customHeight="1">
      <c r="B82" s="55"/>
      <c r="C82" s="249" t="s">
        <v>96</v>
      </c>
      <c r="D82" s="192"/>
      <c r="E82" s="192"/>
    </row>
    <row r="83" spans="2:15" ht="27" hidden="1" customHeight="1">
      <c r="B83" s="9" t="s">
        <v>6</v>
      </c>
      <c r="C83" s="316" t="s">
        <v>298</v>
      </c>
      <c r="D83" s="16"/>
      <c r="E83" s="16"/>
    </row>
    <row r="84" spans="2:15" ht="13.5" hidden="1" customHeight="1">
      <c r="C84" s="249" t="s">
        <v>96</v>
      </c>
      <c r="D84" s="192"/>
      <c r="E84" s="192"/>
    </row>
    <row r="85" spans="2:15" hidden="1">
      <c r="B85" s="8" t="s">
        <v>209</v>
      </c>
    </row>
    <row r="86" spans="2:15" ht="103.5" customHeight="1">
      <c r="B86" s="495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71093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23" width="0" style="83" hidden="1" customWidth="1"/>
    <col min="24" max="16384" width="9.140625" style="83"/>
  </cols>
  <sheetData>
    <row r="1" spans="1:13" ht="17.25">
      <c r="D1" s="347" t="s">
        <v>204</v>
      </c>
      <c r="E1" s="433">
        <f>+'Ekamut-caxs'!E1+1</f>
        <v>194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194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հ․102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284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1314.3</v>
      </c>
      <c r="E19" s="425"/>
      <c r="F19" s="512" t="s">
        <v>230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83</v>
      </c>
      <c r="C20" s="507"/>
      <c r="D20" s="292">
        <f>SUM(D21:D22,D25,D28:D34)</f>
        <v>49633.1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119</v>
      </c>
      <c r="C21" s="518"/>
      <c r="D21" s="284">
        <f>+'Ekamut-caxs'!D18</f>
        <v>48432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261</v>
      </c>
      <c r="C23" s="509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264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1070.0999999999999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8" t="s">
        <v>262</v>
      </c>
      <c r="C26" s="50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08" t="s">
        <v>263</v>
      </c>
      <c r="C27" s="509"/>
      <c r="D27" s="258">
        <f>+'Ekamut-caxs'!D24</f>
        <v>1070.0999999999999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+'Ekamut-caxs'!D26-'Deb. ev kreditor'!D56</f>
        <v>107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4"/>
      <c r="C34" s="505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84</v>
      </c>
      <c r="C35" s="507"/>
      <c r="D35" s="292">
        <f>D36+D79+D91</f>
        <v>50476.499999999993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60</v>
      </c>
      <c r="C36" s="507"/>
      <c r="D36" s="292">
        <f>SUM(D37,D41:D47,D51:D73,D77:D78)</f>
        <v>49702.499999999993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31685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120</v>
      </c>
      <c r="C38" s="509"/>
      <c r="D38" s="296">
        <f>+'Ekamut-caxs'!D39</f>
        <v>60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464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10530.2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3684.3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1113.2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210.1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43.6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5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131.6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2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588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60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4" t="s">
        <v>75</v>
      </c>
      <c r="C54" s="505"/>
      <c r="D54" s="283">
        <f>+'Ekamut-caxs'!D55-'Ekamut-caxs'!D31</f>
        <v>40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4" t="s">
        <v>50</v>
      </c>
      <c r="C55" s="505"/>
      <c r="D55" s="284">
        <f>+'Ekamut-caxs'!D56</f>
        <v>20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4" t="s">
        <v>121</v>
      </c>
      <c r="C56" s="505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4" t="s">
        <v>122</v>
      </c>
      <c r="C57" s="505"/>
      <c r="D57" s="284">
        <f>+'Ekamut-caxs'!D58</f>
        <v>63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4" t="s">
        <v>26</v>
      </c>
      <c r="C58" s="505"/>
      <c r="D58" s="284">
        <f>+'Ekamut-caxs'!D59</f>
        <v>35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4" t="s">
        <v>27</v>
      </c>
      <c r="C59" s="505"/>
      <c r="D59" s="284">
        <f>+'Ekamut-caxs'!D60</f>
        <v>227.1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17</v>
      </c>
      <c r="B60" s="504" t="s">
        <v>68</v>
      </c>
      <c r="C60" s="505"/>
      <c r="D60" s="284">
        <f>+'Ekamut-caxs'!D61</f>
        <v>960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04" t="s">
        <v>47</v>
      </c>
      <c r="C62" s="505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04" t="s">
        <v>76</v>
      </c>
      <c r="C63" s="505"/>
      <c r="D63" s="284">
        <f>+'Ekamut-caxs'!D64</f>
        <v>25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04" t="s">
        <v>77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04" t="s">
        <v>48</v>
      </c>
      <c r="C65" s="505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22</v>
      </c>
      <c r="B66" s="504" t="s">
        <v>123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04" t="s">
        <v>65</v>
      </c>
      <c r="C68" s="505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4" t="s">
        <v>78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t="19.5" hidden="1" customHeight="1">
      <c r="A76" s="14">
        <f>+A75+0.1</f>
        <v>31.300000000000004</v>
      </c>
      <c r="B76" s="508" t="s">
        <v>85</v>
      </c>
      <c r="C76" s="509"/>
      <c r="D76" s="258">
        <f>+'Ekamut-caxs'!D77</f>
        <v>0</v>
      </c>
      <c r="E76" s="430"/>
    </row>
    <row r="77" spans="1:13" s="97" customFormat="1" ht="17.25" customHeight="1">
      <c r="A77" s="71">
        <v>23</v>
      </c>
      <c r="B77" s="504" t="s">
        <v>39</v>
      </c>
      <c r="C77" s="505"/>
      <c r="D77" s="284">
        <f>+'Deb. ev kreditor'!D59-'Deb. ev kreditor'!D54</f>
        <v>21.399999999999977</v>
      </c>
      <c r="E77" s="427"/>
      <c r="F77" s="113">
        <v>21.4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86</v>
      </c>
      <c r="C78" s="505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61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91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87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88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89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66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67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92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63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62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6" t="s">
        <v>154</v>
      </c>
      <c r="C91" s="507"/>
      <c r="D91" s="292">
        <f>SUM(D92:D93)</f>
        <v>774.00000000000011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4" t="s">
        <v>16</v>
      </c>
      <c r="C92" s="505"/>
      <c r="D92" s="283">
        <f>1244.9-470.9</f>
        <v>774.00000000000011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470.90000000000873</v>
      </c>
      <c r="E94" s="469" t="s">
        <v>249</v>
      </c>
      <c r="F94" s="512" t="s">
        <v>205</v>
      </c>
      <c r="G94" s="513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ՆՈՒՆԵ ՍԱՐԳՍՅԱՆ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ՕՖԵԼՅԱ ՄԱՆԹԱՇՅԱՆ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22.25" customHeight="1">
      <c r="B101" s="495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91 D93:D94 D56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A66" sqref="A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հ․102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257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53413.799999999996</v>
      </c>
      <c r="D6" s="311">
        <f>SUM(D7:D8,D11,D14:D18,D21:D24)</f>
        <v>53461.4</v>
      </c>
      <c r="E6" s="311">
        <f t="shared" ref="E6:E66" si="0">D6-C6</f>
        <v>47.600000000005821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48432</v>
      </c>
      <c r="D7" s="298">
        <f>+'Ekamut-caxs'!D18</f>
        <v>48432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1070.0999999999999</v>
      </c>
      <c r="E11" s="298">
        <f t="shared" si="0"/>
        <v>1070.0999999999999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262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3.1</v>
      </c>
      <c r="B13" s="435" t="s">
        <v>263</v>
      </c>
      <c r="C13" s="466"/>
      <c r="D13" s="298">
        <f>+'Ekamut-caxs'!D24</f>
        <v>1070.0999999999999</v>
      </c>
      <c r="E13" s="298">
        <f t="shared" si="0"/>
        <v>1070.0999999999999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8.3000000000000007</v>
      </c>
      <c r="E14" s="298">
        <f t="shared" si="0"/>
        <v>8.3000000000000007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155</v>
      </c>
      <c r="E15" s="298">
        <f>D15-C15</f>
        <v>155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64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126</v>
      </c>
      <c r="C18" s="301">
        <f>SUM(C19:C20)</f>
        <v>3559.1</v>
      </c>
      <c r="D18" s="301">
        <f>SUM(D19:D20)</f>
        <v>3772</v>
      </c>
      <c r="E18" s="298">
        <f t="shared" si="0"/>
        <v>212.90000000000009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73</v>
      </c>
      <c r="C19" s="254">
        <v>3559.1</v>
      </c>
      <c r="D19" s="255">
        <f>+'Ekamut-caxs'!D30</f>
        <v>3559.1</v>
      </c>
      <c r="E19" s="255">
        <f t="shared" si="0"/>
        <v>0</v>
      </c>
      <c r="F19" s="256"/>
    </row>
    <row r="20" spans="1:18" ht="18.75" customHeight="1">
      <c r="A20" s="27">
        <v>6.2</v>
      </c>
      <c r="B20" s="32" t="s">
        <v>74</v>
      </c>
      <c r="C20" s="254"/>
      <c r="D20" s="255">
        <f>+'Ekamut-caxs'!D31</f>
        <v>212.9</v>
      </c>
      <c r="E20" s="255">
        <f t="shared" si="0"/>
        <v>212.9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7</v>
      </c>
      <c r="B22" s="287" t="s">
        <v>9</v>
      </c>
      <c r="C22" s="299">
        <v>1422.7</v>
      </c>
      <c r="D22" s="298"/>
      <c r="E22" s="298">
        <f t="shared" si="0"/>
        <v>-1422.7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53413.799999999996</v>
      </c>
      <c r="D25" s="312">
        <f>SUM(D26,D30:D36,D40:D62,D64:D65)</f>
        <v>53461.399999999994</v>
      </c>
      <c r="E25" s="311">
        <f t="shared" si="0"/>
        <v>47.599999999998545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31843.9</v>
      </c>
      <c r="D26" s="301">
        <f>+'Ekamut-caxs'!D38</f>
        <v>31685</v>
      </c>
      <c r="E26" s="298">
        <f t="shared" si="0"/>
        <v>-158.90000000000146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4"/>
      <c r="D27" s="302">
        <f>+'Ekamut-caxs'!D39</f>
        <v>60</v>
      </c>
      <c r="E27" s="255">
        <f>D27-C27</f>
        <v>60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464</v>
      </c>
      <c r="E28" s="255">
        <f>D28-C28</f>
        <v>464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9906</v>
      </c>
      <c r="D30" s="301">
        <f>+'Ekamut-caxs'!D42</f>
        <v>10530.2</v>
      </c>
      <c r="E30" s="298">
        <f t="shared" si="0"/>
        <v>624.20000000000073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4127.8</v>
      </c>
      <c r="D31" s="301">
        <f>+'Ekamut-caxs'!D43</f>
        <v>3684.3</v>
      </c>
      <c r="E31" s="298">
        <f t="shared" si="0"/>
        <v>-443.5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1300.5</v>
      </c>
      <c r="D32" s="301">
        <f>+'Ekamut-caxs'!D44</f>
        <v>1113.2</v>
      </c>
      <c r="E32" s="298">
        <f t="shared" si="0"/>
        <v>-187.29999999999995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242.2</v>
      </c>
      <c r="D33" s="301">
        <f>+'Ekamut-caxs'!D45</f>
        <v>218.4</v>
      </c>
      <c r="E33" s="298">
        <f t="shared" si="0"/>
        <v>-23.799999999999983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43.6</v>
      </c>
      <c r="D34" s="301">
        <f>+'Ekamut-caxs'!D46</f>
        <v>43.6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</v>
      </c>
      <c r="D35" s="301">
        <f>+'Ekamut-caxs'!D47</f>
        <v>5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131.6</v>
      </c>
      <c r="D36" s="301">
        <f>SUM(D37:D39)</f>
        <v>131.6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</v>
      </c>
      <c r="D38" s="302">
        <f>+'Ekamut-caxs'!D50</f>
        <v>2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588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60</v>
      </c>
      <c r="D42" s="301">
        <f>+'Ekamut-caxs'!D54</f>
        <v>60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75</v>
      </c>
      <c r="C43" s="299">
        <v>40</v>
      </c>
      <c r="D43" s="301">
        <f>+'Ekamut-caxs'!D55</f>
        <v>252.9</v>
      </c>
      <c r="E43" s="298">
        <f t="shared" si="0"/>
        <v>212.9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20</v>
      </c>
      <c r="D44" s="301">
        <f>+'Ekamut-caxs'!D56</f>
        <v>20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121</v>
      </c>
      <c r="C45" s="299">
        <v>30</v>
      </c>
      <c r="D45" s="301">
        <f>+'Ekamut-caxs'!D57</f>
        <v>30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122</v>
      </c>
      <c r="C46" s="299">
        <v>63</v>
      </c>
      <c r="D46" s="301">
        <f>+'Ekamut-caxs'!D58</f>
        <v>63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35</v>
      </c>
      <c r="D47" s="301">
        <f>+'Ekamut-caxs'!D59</f>
        <v>35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227.1</v>
      </c>
      <c r="D48" s="301">
        <f>+'Ekamut-caxs'!D60</f>
        <v>227.1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68</v>
      </c>
      <c r="C49" s="297">
        <v>960</v>
      </c>
      <c r="D49" s="301">
        <f>+'Ekamut-caxs'!D61</f>
        <v>960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20</v>
      </c>
      <c r="B52" s="285" t="s">
        <v>76</v>
      </c>
      <c r="C52" s="299">
        <v>25</v>
      </c>
      <c r="D52" s="301">
        <f>+'Ekamut-caxs'!D64</f>
        <v>25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21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22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123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65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3559.1</v>
      </c>
      <c r="D62" s="301">
        <f>+'Ekamut-caxs'!D74</f>
        <v>3559.1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79</v>
      </c>
      <c r="C63" s="256">
        <v>3559.1</v>
      </c>
      <c r="D63" s="302">
        <f>+'Ekamut-caxs'!D75</f>
        <v>3559.1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80</v>
      </c>
      <c r="C64" s="297"/>
      <c r="D64" s="301">
        <f>+'Ekamut-caxs'!D77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69</v>
      </c>
      <c r="C65" s="297"/>
      <c r="D65" s="301">
        <f>+'Ekamut-caxs'!D78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+'Ekamut-caxs'!C81</f>
        <v>ՆՈՒՆԵ ՍԱՐԳՍՅԱՆ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+'Ekamut-caxs'!C83</f>
        <v>ՕՖԵԼՅԱ ՄԱՆԹԱՇՅԱՆ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A80" sqref="A8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82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հ․102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258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1314.3</v>
      </c>
      <c r="D6" s="257">
        <f>+C6</f>
        <v>1314.3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49854.7</v>
      </c>
      <c r="D7" s="292">
        <f>SUM(D8:D9,D12,D15:D22)</f>
        <v>49633.1</v>
      </c>
      <c r="E7" s="292">
        <f>D7-C7</f>
        <v>-221.59999999999854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48432</v>
      </c>
      <c r="D8" s="284">
        <f>+'Dramakan hosqer'!D21</f>
        <v>48432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1070.0999999999999</v>
      </c>
      <c r="E12" s="284">
        <f t="shared" si="1"/>
        <v>1070.0999999999999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3.1</v>
      </c>
      <c r="B14" s="435" t="s">
        <v>263</v>
      </c>
      <c r="C14" s="258"/>
      <c r="D14" s="284">
        <f>+'Dramakan hosqer'!D27</f>
        <v>1070.0999999999999</v>
      </c>
      <c r="E14" s="284">
        <f t="shared" si="1"/>
        <v>1070.0999999999999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107</v>
      </c>
      <c r="E15" s="284">
        <f t="shared" si="0"/>
        <v>107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64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1422.7</v>
      </c>
      <c r="D20" s="284"/>
      <c r="E20" s="284">
        <f>D20-C20</f>
        <v>-1422.7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51169</v>
      </c>
      <c r="D23" s="292">
        <f>+D24+D67+D79</f>
        <v>50476.499999999993</v>
      </c>
      <c r="E23" s="292">
        <f t="shared" si="0"/>
        <v>-692.50000000000728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49876.1</v>
      </c>
      <c r="D24" s="292">
        <f>SUM(D25,D29:D35,D39:D61,D65:D66)</f>
        <v>49702.499999999993</v>
      </c>
      <c r="E24" s="292">
        <f t="shared" si="0"/>
        <v>-173.60000000000582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31843.9</v>
      </c>
      <c r="D25" s="284">
        <f>+'Dramakan hosqer'!D37</f>
        <v>31685</v>
      </c>
      <c r="E25" s="284">
        <f t="shared" si="0"/>
        <v>-158.90000000000146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8"/>
      <c r="D26" s="296">
        <f>+'Dramakan hosqer'!D38</f>
        <v>60</v>
      </c>
      <c r="E26" s="296">
        <f t="shared" si="0"/>
        <v>60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464</v>
      </c>
      <c r="E27" s="296">
        <f t="shared" si="0"/>
        <v>464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9906</v>
      </c>
      <c r="D29" s="284">
        <f>+'Dramakan hosqer'!D41</f>
        <v>10530.2</v>
      </c>
      <c r="E29" s="284">
        <f t="shared" si="0"/>
        <v>624.20000000000073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4127.8</v>
      </c>
      <c r="D30" s="284">
        <f>+'Dramakan hosqer'!D42</f>
        <v>3684.3</v>
      </c>
      <c r="E30" s="284">
        <f t="shared" si="0"/>
        <v>-443.5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1300.5</v>
      </c>
      <c r="D31" s="284">
        <f>+'Dramakan hosqer'!D43</f>
        <v>1113.2</v>
      </c>
      <c r="E31" s="284">
        <f t="shared" si="0"/>
        <v>-187.29999999999995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242.2</v>
      </c>
      <c r="D32" s="284">
        <f>+'Dramakan hosqer'!D44</f>
        <v>210.1</v>
      </c>
      <c r="E32" s="284">
        <f t="shared" si="0"/>
        <v>-32.099999999999994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43.6</v>
      </c>
      <c r="D33" s="284">
        <f>+'Dramakan hosqer'!D45</f>
        <v>43.6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</v>
      </c>
      <c r="D34" s="284">
        <f>+'Dramakan hosqer'!D46</f>
        <v>5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131.6</v>
      </c>
      <c r="D35" s="284">
        <f>SUM(D36:D38)</f>
        <v>131.6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</v>
      </c>
      <c r="D37" s="296">
        <f>+'Dramakan hosqer'!D49</f>
        <v>2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588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60</v>
      </c>
      <c r="D41" s="284">
        <f>+'Dramakan hosqer'!D53</f>
        <v>60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75</v>
      </c>
      <c r="C42" s="283">
        <v>40</v>
      </c>
      <c r="D42" s="284">
        <f>+'Dramakan hosqer'!D54</f>
        <v>40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20</v>
      </c>
      <c r="D43" s="284">
        <f>+'Dramakan hosqer'!D55</f>
        <v>20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30</v>
      </c>
      <c r="D44" s="284">
        <f>+'Dramakan hosqer'!D56</f>
        <v>30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122</v>
      </c>
      <c r="C45" s="283">
        <v>63</v>
      </c>
      <c r="D45" s="284">
        <f>+'Dramakan hosqer'!D57</f>
        <v>63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35</v>
      </c>
      <c r="D46" s="284">
        <f>+'Dramakan hosqer'!D58</f>
        <v>35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227.1</v>
      </c>
      <c r="D47" s="284">
        <f>+'Dramakan hosqer'!D59</f>
        <v>227.1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85" t="s">
        <v>68</v>
      </c>
      <c r="C48" s="283">
        <v>960</v>
      </c>
      <c r="D48" s="284">
        <f>+'Dramakan hosqer'!D60</f>
        <v>960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76</v>
      </c>
      <c r="C51" s="283">
        <v>25</v>
      </c>
      <c r="D51" s="284">
        <f>+'Dramakan hosqer'!D63</f>
        <v>25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123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65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21.4</v>
      </c>
      <c r="D65" s="284">
        <f>+'Dramakan hosqer'!D77</f>
        <v>21.399999999999977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2">
        <f>SUM(C80:C81)</f>
        <v>1292.9000000000001</v>
      </c>
      <c r="D79" s="292">
        <f>SUM(D80:D81)</f>
        <v>774.00000000000011</v>
      </c>
      <c r="E79" s="292">
        <f t="shared" si="2"/>
        <v>-518.9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1292.9000000000001</v>
      </c>
      <c r="D80" s="284">
        <f>+'Dramakan hosqer'!D92</f>
        <v>774.00000000000011</v>
      </c>
      <c r="E80" s="283">
        <f>D80-C80</f>
        <v>-518.9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470.90000000000873</v>
      </c>
      <c r="E82" s="292">
        <f t="shared" si="2"/>
        <v>470.90000000000873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+'Ekamut-caxs'!C81</f>
        <v>ՆՈՒՆԵ ՍԱՐԳՍՅԱՆ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96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+'Ekamut-caxs'!C83</f>
        <v>ՕՖԵԼՅԱ ՄԱՆԹԱՇՅԱՆ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96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A80" sqref="A8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70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հ․102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159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255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164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44.1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>
        <v>44.1</v>
      </c>
      <c r="E9" s="31" t="s">
        <v>300</v>
      </c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44.1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189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/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21</v>
      </c>
      <c r="E37" s="31" t="s">
        <v>300</v>
      </c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0.3</v>
      </c>
      <c r="E38" s="31" t="s">
        <v>300</v>
      </c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0.1</v>
      </c>
      <c r="E41" s="31" t="s">
        <v>300</v>
      </c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936.9</v>
      </c>
      <c r="E54" s="31"/>
      <c r="F54" s="341">
        <f>SUM(D36:D53)</f>
        <v>21.400000000000002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>
        <v>888.9</v>
      </c>
      <c r="E55" s="31" t="s">
        <v>300</v>
      </c>
    </row>
    <row r="56" spans="1:22" ht="30" customHeight="1">
      <c r="A56" s="220">
        <v>1.2</v>
      </c>
      <c r="B56" s="233"/>
      <c r="C56" s="220" t="s">
        <v>185</v>
      </c>
      <c r="D56" s="31">
        <v>48</v>
      </c>
      <c r="E56" s="220" t="s">
        <v>299</v>
      </c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958.3</v>
      </c>
      <c r="E59" s="237"/>
      <c r="F59" s="443">
        <f>+D59-D55</f>
        <v>69.399999999999977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1314.3</v>
      </c>
      <c r="D62" s="525" t="s">
        <v>192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+'Ekamut-caxs'!C81</f>
        <v>ՆՈՒՆԵ ՍԱՐԳՍՅԱՆ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96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+'Ekamut-caxs'!C83</f>
        <v>ՕՖԵԼՅԱ ՄԱՆԹԱՇՅԱՆ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96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A80" sqref="A8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70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հ․102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155</v>
      </c>
      <c r="B5" s="550" t="s">
        <v>71</v>
      </c>
      <c r="C5" s="552" t="s">
        <v>229</v>
      </c>
      <c r="D5" s="543" t="s">
        <v>210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158</v>
      </c>
    </row>
    <row r="6" spans="1:15" ht="79.5" customHeight="1">
      <c r="A6" s="549"/>
      <c r="B6" s="551"/>
      <c r="C6" s="553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290</v>
      </c>
      <c r="L6" s="354" t="s">
        <v>195</v>
      </c>
      <c r="M6" s="355" t="s">
        <v>211</v>
      </c>
      <c r="N6" s="547"/>
    </row>
    <row r="7" spans="1:15" ht="27.75" customHeight="1">
      <c r="A7" s="352">
        <v>1</v>
      </c>
      <c r="B7" s="356" t="s">
        <v>219</v>
      </c>
      <c r="C7" s="357">
        <v>26575.4</v>
      </c>
      <c r="D7" s="358">
        <v>4952.8999999999996</v>
      </c>
      <c r="E7" s="359"/>
      <c r="F7" s="359"/>
      <c r="G7" s="359">
        <v>108.7</v>
      </c>
      <c r="H7" s="359"/>
      <c r="I7" s="359"/>
      <c r="J7" s="359">
        <v>48</v>
      </c>
      <c r="K7" s="359"/>
      <c r="L7" s="359"/>
      <c r="M7" s="360"/>
      <c r="N7" s="361">
        <f>ROUND(SUM(C7:M7),1)</f>
        <v>31685</v>
      </c>
    </row>
    <row r="8" spans="1:15" ht="28.5" customHeight="1">
      <c r="A8" s="352">
        <v>1.1000000000000001</v>
      </c>
      <c r="B8" s="362" t="s">
        <v>120</v>
      </c>
      <c r="C8" s="363">
        <v>12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464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31685</v>
      </c>
    </row>
    <row r="13" spans="1:15" s="377" customFormat="1" ht="34.5" customHeight="1">
      <c r="B13" s="378"/>
      <c r="C13" s="123"/>
      <c r="D13" s="379">
        <f>2476.4*2</f>
        <v>4952.8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216</v>
      </c>
      <c r="C15" s="541"/>
      <c r="D15" s="540"/>
      <c r="G15" s="246"/>
      <c r="H15" s="246"/>
      <c r="I15" s="539" t="s">
        <v>215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+'Ekamut-caxs'!C81</f>
        <v>ՆՈՒՆԵ ՍԱՐԳՍՅԱՆ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37" t="s">
        <v>96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+'Ekamut-caxs'!C83</f>
        <v>ՕՖԵԼՅԱ ՄԱՆԹԱՇՅԱՆ</v>
      </c>
      <c r="I22" s="536"/>
      <c r="J22" s="536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37" t="s">
        <v>96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80" sqref="A8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70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հ․102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118</v>
      </c>
      <c r="B5" s="561" t="s">
        <v>98</v>
      </c>
      <c r="C5" s="563" t="s">
        <v>99</v>
      </c>
      <c r="D5" s="564"/>
      <c r="E5" s="564"/>
      <c r="F5" s="565"/>
      <c r="G5" s="555" t="s">
        <v>100</v>
      </c>
      <c r="H5" s="555"/>
      <c r="I5" s="555"/>
      <c r="J5" s="555"/>
      <c r="K5" s="555" t="s">
        <v>146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4" t="s">
        <v>228</v>
      </c>
      <c r="D7" s="266" t="s">
        <v>228</v>
      </c>
      <c r="E7" s="478">
        <v>6814</v>
      </c>
      <c r="F7" s="483">
        <v>979171.8</v>
      </c>
      <c r="G7" s="280" t="s">
        <v>228</v>
      </c>
      <c r="H7" s="266" t="s">
        <v>228</v>
      </c>
      <c r="I7" s="478">
        <v>2144</v>
      </c>
      <c r="J7" s="480">
        <v>111639</v>
      </c>
      <c r="K7" s="319" t="s">
        <v>228</v>
      </c>
      <c r="L7" s="478">
        <v>112</v>
      </c>
      <c r="M7" s="444">
        <f>+L7*200.47</f>
        <v>22452.639999999999</v>
      </c>
      <c r="N7" s="445">
        <f>+L7*7.94904</f>
        <v>890.29248000000007</v>
      </c>
      <c r="O7" s="335">
        <f>+N7+M7</f>
        <v>23342.932479999999</v>
      </c>
    </row>
    <row r="8" spans="1:15" ht="19.5" customHeight="1">
      <c r="A8" s="142">
        <v>2</v>
      </c>
      <c r="B8" s="195" t="s">
        <v>102</v>
      </c>
      <c r="C8" s="274" t="s">
        <v>228</v>
      </c>
      <c r="D8" s="266" t="s">
        <v>228</v>
      </c>
      <c r="E8" s="478">
        <v>6257</v>
      </c>
      <c r="F8" s="483">
        <v>899130.9</v>
      </c>
      <c r="G8" s="280" t="s">
        <v>228</v>
      </c>
      <c r="H8" s="266" t="s">
        <v>228</v>
      </c>
      <c r="I8" s="478">
        <v>2158</v>
      </c>
      <c r="J8" s="480">
        <v>112712</v>
      </c>
      <c r="K8" s="319" t="s">
        <v>228</v>
      </c>
      <c r="L8" s="478">
        <v>121</v>
      </c>
      <c r="M8" s="444">
        <f t="shared" ref="M8:M18" si="0">+L8*200.47</f>
        <v>24256.87</v>
      </c>
      <c r="N8" s="445">
        <f t="shared" ref="N8:N18" si="1">+L8*7.94904</f>
        <v>961.83384000000001</v>
      </c>
      <c r="O8" s="335">
        <f t="shared" ref="O8:O18" si="2">+N8+M8</f>
        <v>25218.703839999998</v>
      </c>
    </row>
    <row r="9" spans="1:15" ht="19.5" customHeight="1">
      <c r="A9" s="142">
        <v>3</v>
      </c>
      <c r="B9" s="195" t="s">
        <v>103</v>
      </c>
      <c r="C9" s="274" t="s">
        <v>228</v>
      </c>
      <c r="D9" s="266" t="s">
        <v>228</v>
      </c>
      <c r="E9" s="478">
        <v>3179</v>
      </c>
      <c r="F9" s="483">
        <v>456822.3</v>
      </c>
      <c r="G9" s="280" t="s">
        <v>228</v>
      </c>
      <c r="H9" s="266" t="s">
        <v>228</v>
      </c>
      <c r="I9" s="478">
        <v>1948</v>
      </c>
      <c r="J9" s="480">
        <v>101826</v>
      </c>
      <c r="K9" s="319" t="s">
        <v>228</v>
      </c>
      <c r="L9" s="478">
        <v>0</v>
      </c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104</v>
      </c>
      <c r="C10" s="275" t="s">
        <v>228</v>
      </c>
      <c r="D10" s="267" t="s">
        <v>228</v>
      </c>
      <c r="E10" s="478"/>
      <c r="F10" s="483"/>
      <c r="G10" s="280" t="s">
        <v>228</v>
      </c>
      <c r="H10" s="270" t="s">
        <v>228</v>
      </c>
      <c r="I10" s="478">
        <v>1869</v>
      </c>
      <c r="J10" s="480">
        <v>99573</v>
      </c>
      <c r="K10" s="319" t="s">
        <v>228</v>
      </c>
      <c r="L10" s="478">
        <v>68</v>
      </c>
      <c r="M10" s="444">
        <f t="shared" si="0"/>
        <v>13631.96</v>
      </c>
      <c r="N10" s="445">
        <f t="shared" si="1"/>
        <v>540.53471999999999</v>
      </c>
      <c r="O10" s="335">
        <f t="shared" si="2"/>
        <v>14172.494719999999</v>
      </c>
    </row>
    <row r="11" spans="1:15" ht="19.5" customHeight="1">
      <c r="A11" s="142">
        <v>5</v>
      </c>
      <c r="B11" s="195" t="s">
        <v>105</v>
      </c>
      <c r="C11" s="275" t="s">
        <v>228</v>
      </c>
      <c r="D11" s="267" t="s">
        <v>228</v>
      </c>
      <c r="E11" s="478"/>
      <c r="F11" s="483"/>
      <c r="G11" s="280" t="s">
        <v>228</v>
      </c>
      <c r="H11" s="270" t="s">
        <v>228</v>
      </c>
      <c r="I11" s="478">
        <v>1401</v>
      </c>
      <c r="J11" s="480">
        <v>74530</v>
      </c>
      <c r="K11" s="319" t="s">
        <v>228</v>
      </c>
      <c r="L11" s="478">
        <v>44</v>
      </c>
      <c r="M11" s="444">
        <f t="shared" si="0"/>
        <v>8820.68</v>
      </c>
      <c r="N11" s="445">
        <f t="shared" si="1"/>
        <v>349.75776000000002</v>
      </c>
      <c r="O11" s="335">
        <f t="shared" si="2"/>
        <v>9170.4377600000007</v>
      </c>
    </row>
    <row r="12" spans="1:15" ht="19.5" customHeight="1">
      <c r="A12" s="142">
        <v>6</v>
      </c>
      <c r="B12" s="195" t="s">
        <v>106</v>
      </c>
      <c r="C12" s="275" t="s">
        <v>228</v>
      </c>
      <c r="D12" s="267" t="s">
        <v>228</v>
      </c>
      <c r="E12" s="478"/>
      <c r="F12" s="483"/>
      <c r="G12" s="280" t="s">
        <v>228</v>
      </c>
      <c r="H12" s="270" t="s">
        <v>228</v>
      </c>
      <c r="I12" s="478">
        <v>1383</v>
      </c>
      <c r="J12" s="480">
        <v>73579</v>
      </c>
      <c r="K12" s="319" t="s">
        <v>228</v>
      </c>
      <c r="L12" s="478">
        <v>49</v>
      </c>
      <c r="M12" s="444">
        <f t="shared" si="0"/>
        <v>9823.0300000000007</v>
      </c>
      <c r="N12" s="445">
        <f t="shared" si="1"/>
        <v>389.50296000000003</v>
      </c>
      <c r="O12" s="335">
        <f t="shared" si="2"/>
        <v>10212.53296</v>
      </c>
    </row>
    <row r="13" spans="1:15" ht="19.5" customHeight="1">
      <c r="A13" s="142">
        <v>7</v>
      </c>
      <c r="B13" s="195" t="s">
        <v>107</v>
      </c>
      <c r="C13" s="275" t="s">
        <v>228</v>
      </c>
      <c r="D13" s="267" t="s">
        <v>228</v>
      </c>
      <c r="E13" s="478"/>
      <c r="F13" s="483"/>
      <c r="G13" s="280" t="s">
        <v>228</v>
      </c>
      <c r="H13" s="270" t="s">
        <v>228</v>
      </c>
      <c r="I13" s="478">
        <v>1197</v>
      </c>
      <c r="J13" s="480">
        <v>63628</v>
      </c>
      <c r="K13" s="319" t="s">
        <v>228</v>
      </c>
      <c r="L13" s="478">
        <v>65</v>
      </c>
      <c r="M13" s="444">
        <f t="shared" si="0"/>
        <v>13030.55</v>
      </c>
      <c r="N13" s="445">
        <f t="shared" si="1"/>
        <v>516.68759999999997</v>
      </c>
      <c r="O13" s="335">
        <f t="shared" si="2"/>
        <v>13547.237599999999</v>
      </c>
    </row>
    <row r="14" spans="1:15" ht="19.5" customHeight="1">
      <c r="A14" s="142">
        <v>8</v>
      </c>
      <c r="B14" s="196" t="s">
        <v>108</v>
      </c>
      <c r="C14" s="275" t="s">
        <v>228</v>
      </c>
      <c r="D14" s="267" t="s">
        <v>228</v>
      </c>
      <c r="E14" s="478"/>
      <c r="F14" s="483"/>
      <c r="G14" s="280" t="s">
        <v>228</v>
      </c>
      <c r="H14" s="270" t="s">
        <v>228</v>
      </c>
      <c r="I14" s="478">
        <v>1283</v>
      </c>
      <c r="J14" s="480">
        <v>68104</v>
      </c>
      <c r="K14" s="319" t="s">
        <v>228</v>
      </c>
      <c r="L14" s="478">
        <v>77</v>
      </c>
      <c r="M14" s="444">
        <f t="shared" si="0"/>
        <v>15436.19</v>
      </c>
      <c r="N14" s="445">
        <f t="shared" si="1"/>
        <v>612.07608000000005</v>
      </c>
      <c r="O14" s="335">
        <f t="shared" si="2"/>
        <v>16048.266080000001</v>
      </c>
    </row>
    <row r="15" spans="1:15" ht="19.5" customHeight="1">
      <c r="A15" s="142">
        <v>9</v>
      </c>
      <c r="B15" s="196" t="s">
        <v>109</v>
      </c>
      <c r="C15" s="275" t="s">
        <v>228</v>
      </c>
      <c r="D15" s="267" t="s">
        <v>228</v>
      </c>
      <c r="E15" s="478"/>
      <c r="F15" s="483"/>
      <c r="G15" s="280" t="s">
        <v>228</v>
      </c>
      <c r="H15" s="270" t="s">
        <v>228</v>
      </c>
      <c r="I15" s="478">
        <v>1305</v>
      </c>
      <c r="J15" s="480">
        <v>69253</v>
      </c>
      <c r="K15" s="319" t="s">
        <v>228</v>
      </c>
      <c r="L15" s="478">
        <v>77</v>
      </c>
      <c r="M15" s="444">
        <f t="shared" si="0"/>
        <v>15436.19</v>
      </c>
      <c r="N15" s="445">
        <f t="shared" si="1"/>
        <v>612.07608000000005</v>
      </c>
      <c r="O15" s="335">
        <f t="shared" si="2"/>
        <v>16048.266080000001</v>
      </c>
    </row>
    <row r="16" spans="1:15" ht="19.5" customHeight="1">
      <c r="A16" s="142">
        <v>10</v>
      </c>
      <c r="B16" s="196" t="s">
        <v>110</v>
      </c>
      <c r="C16" s="275" t="s">
        <v>228</v>
      </c>
      <c r="D16" s="267" t="s">
        <v>228</v>
      </c>
      <c r="E16" s="478"/>
      <c r="F16" s="483"/>
      <c r="G16" s="279" t="s">
        <v>228</v>
      </c>
      <c r="H16" s="270" t="s">
        <v>228</v>
      </c>
      <c r="I16" s="478">
        <v>1794</v>
      </c>
      <c r="J16" s="480">
        <v>94992</v>
      </c>
      <c r="K16" s="319" t="s">
        <v>228</v>
      </c>
      <c r="L16" s="478">
        <v>144</v>
      </c>
      <c r="M16" s="444">
        <f t="shared" si="0"/>
        <v>28867.68</v>
      </c>
      <c r="N16" s="445">
        <f t="shared" si="1"/>
        <v>1144.66176</v>
      </c>
      <c r="O16" s="335">
        <f t="shared" si="2"/>
        <v>30012.341759999999</v>
      </c>
    </row>
    <row r="17" spans="1:15" ht="19.5" customHeight="1">
      <c r="A17" s="142">
        <v>11</v>
      </c>
      <c r="B17" s="196" t="s">
        <v>111</v>
      </c>
      <c r="C17" s="484">
        <v>3090</v>
      </c>
      <c r="D17" s="485">
        <v>444033</v>
      </c>
      <c r="E17" s="277">
        <f>+F17/143.7</f>
        <v>2574.8086290883789</v>
      </c>
      <c r="F17" s="268">
        <v>370000</v>
      </c>
      <c r="G17" s="481">
        <v>2230</v>
      </c>
      <c r="H17" s="482">
        <v>116845</v>
      </c>
      <c r="I17" s="277">
        <f>+MAX(G17,I7)</f>
        <v>2230</v>
      </c>
      <c r="J17" s="269">
        <f>+I17*53.48</f>
        <v>119260.4</v>
      </c>
      <c r="K17" s="479">
        <v>179</v>
      </c>
      <c r="L17" s="277">
        <f>+MAX(K17,L8)</f>
        <v>179</v>
      </c>
      <c r="M17" s="444">
        <f t="shared" si="0"/>
        <v>35884.129999999997</v>
      </c>
      <c r="N17" s="445">
        <f t="shared" si="1"/>
        <v>1422.87816</v>
      </c>
      <c r="O17" s="335">
        <f t="shared" si="2"/>
        <v>37307.008159999998</v>
      </c>
    </row>
    <row r="18" spans="1:15" ht="19.5" customHeight="1">
      <c r="A18" s="142">
        <v>12</v>
      </c>
      <c r="B18" s="196" t="s">
        <v>112</v>
      </c>
      <c r="C18" s="484">
        <v>6652</v>
      </c>
      <c r="D18" s="485">
        <v>955892.4</v>
      </c>
      <c r="E18" s="277">
        <f>+MAX(C18,E7)</f>
        <v>6814</v>
      </c>
      <c r="F18" s="268">
        <f>+E18*143.7</f>
        <v>979171.79999999993</v>
      </c>
      <c r="G18" s="481">
        <v>2321</v>
      </c>
      <c r="H18" s="482">
        <v>121010</v>
      </c>
      <c r="I18" s="277">
        <f>+MAX(G18,I7)</f>
        <v>2321</v>
      </c>
      <c r="J18" s="269">
        <f>+I18*53.48</f>
        <v>124127.07999999999</v>
      </c>
      <c r="K18" s="479">
        <v>101</v>
      </c>
      <c r="L18" s="277">
        <f>+MAX(K18,L7)</f>
        <v>112</v>
      </c>
      <c r="M18" s="444">
        <f t="shared" si="0"/>
        <v>22452.639999999999</v>
      </c>
      <c r="N18" s="445">
        <f t="shared" si="1"/>
        <v>890.29248000000007</v>
      </c>
      <c r="O18" s="335">
        <f t="shared" si="2"/>
        <v>23342.932479999999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9742</v>
      </c>
      <c r="D19" s="271">
        <f>SUM(D7:D18)</f>
        <v>1399925.4</v>
      </c>
      <c r="E19" s="278">
        <f t="shared" si="3"/>
        <v>25638.80862908838</v>
      </c>
      <c r="F19" s="272">
        <f>SUM(F7:F18)</f>
        <v>3684296.8</v>
      </c>
      <c r="G19" s="281">
        <f>SUM(G7:G18)</f>
        <v>4551</v>
      </c>
      <c r="H19" s="271">
        <f>SUM(H7:H18)</f>
        <v>237855</v>
      </c>
      <c r="I19" s="278">
        <f>SUM(I7:I18)</f>
        <v>21033</v>
      </c>
      <c r="J19" s="273">
        <f>SUM(J7:J18)</f>
        <v>1113223.48</v>
      </c>
      <c r="K19" s="276">
        <f t="shared" si="3"/>
        <v>280</v>
      </c>
      <c r="L19" s="278">
        <f>SUM(L7:L18)</f>
        <v>1048</v>
      </c>
      <c r="M19" s="273">
        <f>SUM(M7:M18)</f>
        <v>210092.56</v>
      </c>
      <c r="N19" s="446">
        <f>SUM(N7:N18)</f>
        <v>8330.5939199999993</v>
      </c>
      <c r="O19" s="273">
        <f>SUM(O7:O18)</f>
        <v>218423.15391999998</v>
      </c>
    </row>
    <row r="20" spans="1:15" ht="21.75" customHeight="1">
      <c r="B20" s="150"/>
      <c r="C20" s="250"/>
      <c r="D20" s="183"/>
      <c r="E20" s="250"/>
      <c r="F20" s="183">
        <f>ROUND(F19/1000,1)</f>
        <v>3684.3</v>
      </c>
      <c r="G20" s="250"/>
      <c r="H20" s="183"/>
      <c r="I20" s="250"/>
      <c r="J20" s="183">
        <f>ROUND(J19/1000,1)</f>
        <v>1113.2</v>
      </c>
      <c r="K20" s="250"/>
      <c r="L20" s="250"/>
      <c r="M20" s="183">
        <f>ROUND(M19/1000,1)</f>
        <v>210.1</v>
      </c>
      <c r="N20" s="183">
        <f t="shared" ref="N20:O20" si="4">ROUND(N19/1000,1)</f>
        <v>8.3000000000000007</v>
      </c>
      <c r="O20" s="183">
        <f t="shared" si="4"/>
        <v>218.4</v>
      </c>
    </row>
    <row r="21" spans="1:15" ht="33.75" customHeight="1" thickBot="1">
      <c r="B21" s="558" t="s">
        <v>206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72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3684.3</v>
      </c>
      <c r="G27" s="334" t="s">
        <v>228</v>
      </c>
      <c r="H27" s="271" t="s">
        <v>228</v>
      </c>
      <c r="I27" s="271" t="s">
        <v>228</v>
      </c>
      <c r="J27" s="272">
        <f>J20-J26</f>
        <v>1113.2</v>
      </c>
      <c r="K27" s="334" t="s">
        <v>228</v>
      </c>
      <c r="L27" s="271" t="s">
        <v>228</v>
      </c>
      <c r="M27" s="273">
        <f>M20-M26</f>
        <v>210.1</v>
      </c>
      <c r="N27" s="188" t="s">
        <v>228</v>
      </c>
      <c r="O27" s="272">
        <f>+O20-M26</f>
        <v>218.4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+'Ekamut-caxs'!C81</f>
        <v>ՆՈՒՆԵ ՍԱՐԳՍՅԱՆ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95</v>
      </c>
      <c r="H31" s="567"/>
      <c r="I31" s="264"/>
      <c r="J31" s="567" t="s">
        <v>113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+'Ekamut-caxs'!C83</f>
        <v>ՕՖԵԼՅԱ ՄԱՆԹԱՇՅԱՆ</v>
      </c>
      <c r="K32" s="568"/>
    </row>
    <row r="33" spans="3:13" s="140" customFormat="1">
      <c r="C33" s="143"/>
      <c r="D33" s="143"/>
      <c r="G33" s="567" t="s">
        <v>95</v>
      </c>
      <c r="H33" s="567"/>
      <c r="I33" s="264"/>
      <c r="J33" s="567" t="s">
        <v>113</v>
      </c>
      <c r="K33" s="567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294</v>
      </c>
      <c r="I35" s="437" t="s">
        <v>116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266</v>
      </c>
      <c r="I36" s="554" t="s">
        <v>268</v>
      </c>
      <c r="J36" s="554"/>
      <c r="K36" s="423"/>
      <c r="L36" s="554" t="s">
        <v>269</v>
      </c>
      <c r="M36" s="554"/>
    </row>
    <row r="37" spans="3:13">
      <c r="C37" s="436"/>
      <c r="D37" s="436"/>
      <c r="E37" s="554" t="s">
        <v>267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80" sqref="A8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70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հ․102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288</v>
      </c>
      <c r="B3" s="532"/>
      <c r="C3" s="532"/>
      <c r="D3" s="532"/>
      <c r="E3" s="532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43096.2</v>
      </c>
      <c r="D8" s="256">
        <v>32.5</v>
      </c>
      <c r="E8" s="256">
        <v>9152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57.5</v>
      </c>
      <c r="E9" s="325">
        <f>+M9</f>
        <v>1101.0999999999999</v>
      </c>
      <c r="F9" s="449">
        <v>11</v>
      </c>
      <c r="G9" s="462">
        <v>91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1101.0999999999999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+G10*30+1000+1134.9</f>
        <v>4864.8999999999996</v>
      </c>
      <c r="D10" s="461">
        <v>65</v>
      </c>
      <c r="E10" s="325">
        <f>+M10</f>
        <v>1051.05</v>
      </c>
      <c r="F10" s="449">
        <v>12</v>
      </c>
      <c r="G10" s="463">
        <v>91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1051.05</v>
      </c>
    </row>
    <row r="11" spans="1:13" s="180" customFormat="1" ht="31.5" customHeight="1">
      <c r="A11" s="239"/>
      <c r="B11" s="321" t="s">
        <v>218</v>
      </c>
      <c r="C11" s="322">
        <f>ROUND(SUM(C8:C10),1)</f>
        <v>47961.1</v>
      </c>
      <c r="D11" s="322">
        <f t="shared" ref="D11:E11" si="0">ROUND(SUM(D8:D10),1)</f>
        <v>155</v>
      </c>
      <c r="E11" s="322">
        <f t="shared" si="0"/>
        <v>11304.2</v>
      </c>
    </row>
    <row r="13" spans="1:13" ht="51" customHeight="1">
      <c r="B13" s="571" t="s">
        <v>221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+'Ekamut-caxs'!C81</f>
        <v>ՆՈՒՆԵ ՍԱՐԳՍՅԱՆ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+'Ekamut-caxs'!C83</f>
        <v>ՕՖԵԼՅԱ ՄԱՆԹԱՇՅԱՆ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A80" sqref="A8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70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հ․102 մսուր-մանկապարտեզ» ՀՈԱԿ-ի </v>
      </c>
      <c r="B2" s="575"/>
      <c r="C2" s="575"/>
      <c r="D2" s="575"/>
    </row>
    <row r="3" spans="1:4" ht="27" customHeight="1">
      <c r="A3" s="575" t="s">
        <v>271</v>
      </c>
      <c r="B3" s="575"/>
      <c r="C3" s="575"/>
      <c r="D3" s="575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1</v>
      </c>
      <c r="D19" s="170">
        <f>SUM(D20:D22)</f>
        <v>32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4</v>
      </c>
      <c r="D23" s="170">
        <f>D7+D11+D15+D19</f>
        <v>112</v>
      </c>
    </row>
    <row r="24" spans="1:4" ht="48.75" customHeight="1"/>
    <row r="25" spans="1:4" ht="18">
      <c r="B25" s="178" t="s">
        <v>2</v>
      </c>
      <c r="C25" s="576" t="str">
        <f>+'Ekamut-caxs'!C81</f>
        <v>ՆՈՒՆԵ ՍԱՐԳՍՅԱՆ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+'Ekamut-caxs'!C83</f>
        <v>ՕՖԵԼՅԱ ՄԱՆԹԱՇՅԱՆ</v>
      </c>
      <c r="D27" s="576"/>
    </row>
    <row r="28" spans="1:4">
      <c r="C28" s="573" t="s">
        <v>5</v>
      </c>
      <c r="D28" s="573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https://mul2.yerevan.am/tasks/1236395/oneclick/13aae433a5e1a0854188a1caee88e005e01f56e68bc22e051bcf7430e7c806c3.xlsx?token=e896116bc3f94113abd32ac69addead6</cp:keywords>
  <cp:lastModifiedBy>Lusine Petrosyan</cp:lastModifiedBy>
  <cp:lastPrinted>2023-12-25T07:01:34Z</cp:lastPrinted>
  <dcterms:created xsi:type="dcterms:W3CDTF">1996-10-14T23:33:28Z</dcterms:created>
  <dcterms:modified xsi:type="dcterms:W3CDTF">2023-12-28T07:20:18Z</dcterms:modified>
</cp:coreProperties>
</file>